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"/>
    </mc:Choice>
  </mc:AlternateContent>
  <xr:revisionPtr revIDLastSave="0" documentId="13_ncr:1_{77729296-F657-4741-876D-2F20AE89448E}" xr6:coauthVersionLast="47" xr6:coauthVersionMax="47" xr10:uidLastSave="{00000000-0000-0000-0000-000000000000}"/>
  <bookViews>
    <workbookView xWindow="5235" yWindow="4260" windowWidth="21600" windowHeight="11385" activeTab="1" xr2:uid="{00000000-000D-0000-FFFF-FFFF00000000}"/>
  </bookViews>
  <sheets>
    <sheet name="Sheet1" sheetId="5" r:id="rId1"/>
    <sheet name="SUBSUM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5" l="1"/>
  <c r="D19" i="5" l="1"/>
  <c r="C14" i="5" l="1"/>
  <c r="E14" i="5" s="1"/>
  <c r="C23" i="5" s="1"/>
  <c r="C13" i="5"/>
  <c r="C22" i="5" l="1"/>
  <c r="E13" i="5"/>
</calcChain>
</file>

<file path=xl/sharedStrings.xml><?xml version="1.0" encoding="utf-8"?>
<sst xmlns="http://schemas.openxmlformats.org/spreadsheetml/2006/main" count="51" uniqueCount="32">
  <si>
    <t>Cut</t>
  </si>
  <si>
    <t>Fill</t>
  </si>
  <si>
    <t>ORD 3D mesh Quantities (includes exist pavement in cut)</t>
  </si>
  <si>
    <t>E-S</t>
  </si>
  <si>
    <t>cf</t>
  </si>
  <si>
    <t>W-N</t>
  </si>
  <si>
    <t>cut</t>
  </si>
  <si>
    <t>fill</t>
  </si>
  <si>
    <t xml:space="preserve">Total </t>
  </si>
  <si>
    <t>Remove exist pavement from cut quantity</t>
  </si>
  <si>
    <t>cf  =</t>
  </si>
  <si>
    <t>cy</t>
  </si>
  <si>
    <t>pavement remove =</t>
  </si>
  <si>
    <t>sy</t>
  </si>
  <si>
    <t xml:space="preserve">avg ex pvt depth = </t>
  </si>
  <si>
    <t>in</t>
  </si>
  <si>
    <t>ex pvt volume =</t>
  </si>
  <si>
    <t>SPECIAL BENCHING</t>
  </si>
  <si>
    <t>Stage 3 Volumes</t>
  </si>
  <si>
    <t>ITEM 203</t>
  </si>
  <si>
    <t>EXCAVATION</t>
  </si>
  <si>
    <t>CY</t>
  </si>
  <si>
    <t>EMBANKEMENT</t>
  </si>
  <si>
    <t>ITEM 659</t>
  </si>
  <si>
    <t>SY</t>
  </si>
  <si>
    <t>EARTHWORK QUANTITY SUB-SUMMARY (01/CMQ/44)</t>
  </si>
  <si>
    <t>TOTALS CARRIED TO THE GENERAL SUMMARY</t>
  </si>
  <si>
    <t>ITEM 209</t>
  </si>
  <si>
    <t>LINEAR GRADING</t>
  </si>
  <si>
    <t>STA</t>
  </si>
  <si>
    <t>FT</t>
  </si>
  <si>
    <t>SEEDING AND MULCHING, CLASS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</si>
</sst>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i/>
      <sz val="10"/>
      <name val="Calibri"/>
      <family val="2"/>
    </font>
    <font>
      <i/>
      <sz val="9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3"/>
  <sheetViews>
    <sheetView workbookViewId="0">
      <selection activeCell="G21" sqref="G21"/>
    </sheetView>
  </sheetViews>
  <sheetFormatPr defaultRowHeight="12.75" x14ac:dyDescent="0.2"/>
  <sheetData>
    <row r="2" spans="2:9" x14ac:dyDescent="0.2">
      <c r="B2" t="s">
        <v>2</v>
      </c>
    </row>
    <row r="4" spans="2:9" x14ac:dyDescent="0.2">
      <c r="B4" t="s">
        <v>3</v>
      </c>
    </row>
    <row r="5" spans="2:9" x14ac:dyDescent="0.2">
      <c r="B5" t="s">
        <v>6</v>
      </c>
      <c r="C5">
        <v>15139.51</v>
      </c>
      <c r="D5" t="s">
        <v>4</v>
      </c>
    </row>
    <row r="6" spans="2:9" x14ac:dyDescent="0.2">
      <c r="B6" t="s">
        <v>7</v>
      </c>
      <c r="C6">
        <v>932.54</v>
      </c>
      <c r="D6" t="s">
        <v>4</v>
      </c>
    </row>
    <row r="8" spans="2:9" x14ac:dyDescent="0.2">
      <c r="B8" t="s">
        <v>5</v>
      </c>
      <c r="H8" t="s">
        <v>17</v>
      </c>
    </row>
    <row r="9" spans="2:9" x14ac:dyDescent="0.2">
      <c r="B9" t="s">
        <v>6</v>
      </c>
      <c r="C9">
        <v>11099.22</v>
      </c>
      <c r="D9" t="s">
        <v>4</v>
      </c>
      <c r="H9">
        <f>(108.48*50/2)/27</f>
        <v>100.44444444444444</v>
      </c>
      <c r="I9" t="s">
        <v>11</v>
      </c>
    </row>
    <row r="10" spans="2:9" x14ac:dyDescent="0.2">
      <c r="B10" t="s">
        <v>7</v>
      </c>
      <c r="C10">
        <v>385.15</v>
      </c>
      <c r="D10" t="s">
        <v>4</v>
      </c>
    </row>
    <row r="12" spans="2:9" x14ac:dyDescent="0.2">
      <c r="B12" t="s">
        <v>8</v>
      </c>
    </row>
    <row r="13" spans="2:9" x14ac:dyDescent="0.2">
      <c r="B13" t="s">
        <v>6</v>
      </c>
      <c r="C13">
        <f>C5+C9</f>
        <v>26238.73</v>
      </c>
      <c r="D13" t="s">
        <v>10</v>
      </c>
      <c r="E13" s="1">
        <f>(C13/27)+H9</f>
        <v>1072.2492592592591</v>
      </c>
      <c r="F13" s="2" t="s">
        <v>11</v>
      </c>
    </row>
    <row r="14" spans="2:9" x14ac:dyDescent="0.2">
      <c r="B14" t="s">
        <v>7</v>
      </c>
      <c r="C14">
        <f>C6+C10</f>
        <v>1317.69</v>
      </c>
      <c r="D14" t="s">
        <v>10</v>
      </c>
      <c r="E14" s="1">
        <f>(C14/27)+H9</f>
        <v>149.24777777777777</v>
      </c>
      <c r="F14" s="2" t="s">
        <v>11</v>
      </c>
    </row>
    <row r="16" spans="2:9" x14ac:dyDescent="0.2">
      <c r="B16" t="s">
        <v>9</v>
      </c>
    </row>
    <row r="17" spans="2:5" x14ac:dyDescent="0.2">
      <c r="B17" s="2" t="s">
        <v>12</v>
      </c>
      <c r="D17">
        <v>1511</v>
      </c>
      <c r="E17" s="2" t="s">
        <v>13</v>
      </c>
    </row>
    <row r="18" spans="2:5" x14ac:dyDescent="0.2">
      <c r="B18" s="2" t="s">
        <v>14</v>
      </c>
      <c r="D18">
        <v>14</v>
      </c>
      <c r="E18" s="2" t="s">
        <v>15</v>
      </c>
    </row>
    <row r="19" spans="2:5" x14ac:dyDescent="0.2">
      <c r="B19" s="2" t="s">
        <v>16</v>
      </c>
      <c r="D19" s="1">
        <f>D17*(D18/36)</f>
        <v>587.61111111111109</v>
      </c>
      <c r="E19" s="2" t="s">
        <v>11</v>
      </c>
    </row>
    <row r="21" spans="2:5" x14ac:dyDescent="0.2">
      <c r="B21" s="2" t="s">
        <v>18</v>
      </c>
    </row>
    <row r="22" spans="2:5" x14ac:dyDescent="0.2">
      <c r="B22" s="2" t="s">
        <v>0</v>
      </c>
      <c r="C22" s="1">
        <f>E13-D19</f>
        <v>484.63814814814805</v>
      </c>
      <c r="D22" s="2" t="s">
        <v>11</v>
      </c>
    </row>
    <row r="23" spans="2:5" x14ac:dyDescent="0.2">
      <c r="B23" s="2" t="s">
        <v>1</v>
      </c>
      <c r="C23" s="1">
        <f>E14</f>
        <v>149.24777777777777</v>
      </c>
      <c r="D23" s="2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94BE2-EDB9-4504-BF39-BF2F9496C7EB}">
  <dimension ref="A1:X19"/>
  <sheetViews>
    <sheetView tabSelected="1" workbookViewId="0">
      <selection sqref="A1:K6"/>
    </sheetView>
  </sheetViews>
  <sheetFormatPr defaultColWidth="9.7109375" defaultRowHeight="12.75" customHeight="1" x14ac:dyDescent="0.2"/>
  <cols>
    <col min="1" max="3" width="9.7109375" style="4"/>
    <col min="4" max="4" width="9.7109375" style="3"/>
    <col min="5" max="5" width="5.7109375" style="3" customWidth="1"/>
    <col min="6" max="8" width="9.7109375" style="4"/>
    <col min="9" max="10" width="9.7109375" style="3"/>
    <col min="11" max="11" width="5.7109375" style="3" customWidth="1"/>
    <col min="12" max="13" width="9.7109375" style="3"/>
    <col min="14" max="16384" width="9.7109375" style="4"/>
  </cols>
  <sheetData>
    <row r="1" spans="1:24" ht="12.75" customHeight="1" thickBot="1" x14ac:dyDescent="0.25">
      <c r="A1" s="9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1"/>
    </row>
    <row r="2" spans="1:24" ht="12.75" customHeight="1" x14ac:dyDescent="0.2">
      <c r="A2" s="5" t="s">
        <v>19</v>
      </c>
      <c r="B2" s="4" t="s">
        <v>20</v>
      </c>
      <c r="D2" s="7">
        <v>645</v>
      </c>
      <c r="E2" s="6" t="s">
        <v>21</v>
      </c>
      <c r="F2" s="5" t="s">
        <v>27</v>
      </c>
      <c r="G2" s="4" t="s">
        <v>28</v>
      </c>
      <c r="K2" s="6"/>
    </row>
    <row r="3" spans="1:24" ht="12.75" customHeight="1" x14ac:dyDescent="0.2">
      <c r="A3" s="5"/>
      <c r="E3" s="6"/>
      <c r="F3" s="5"/>
      <c r="G3" s="3" t="s">
        <v>3</v>
      </c>
      <c r="H3" s="4">
        <v>1782</v>
      </c>
      <c r="I3" s="8" t="s">
        <v>30</v>
      </c>
      <c r="J3" s="3">
        <v>18</v>
      </c>
      <c r="K3" s="6" t="s">
        <v>29</v>
      </c>
    </row>
    <row r="4" spans="1:24" ht="12.75" customHeight="1" x14ac:dyDescent="0.2">
      <c r="A4" s="5" t="s">
        <v>19</v>
      </c>
      <c r="B4" s="4" t="s">
        <v>22</v>
      </c>
      <c r="D4" s="7">
        <v>150</v>
      </c>
      <c r="E4" s="6" t="s">
        <v>21</v>
      </c>
      <c r="F4" s="5"/>
      <c r="G4" s="3" t="s">
        <v>5</v>
      </c>
      <c r="H4" s="4">
        <v>2207</v>
      </c>
      <c r="I4" s="8" t="s">
        <v>30</v>
      </c>
      <c r="J4" s="3">
        <v>22</v>
      </c>
      <c r="K4" s="6" t="s">
        <v>29</v>
      </c>
    </row>
    <row r="5" spans="1:24" ht="12.75" customHeight="1" thickBot="1" x14ac:dyDescent="0.25">
      <c r="A5" s="5"/>
      <c r="E5" s="6"/>
      <c r="F5" s="5" t="s">
        <v>23</v>
      </c>
      <c r="G5" s="4" t="s">
        <v>31</v>
      </c>
      <c r="J5" s="7">
        <v>14960</v>
      </c>
      <c r="K5" s="6" t="s">
        <v>24</v>
      </c>
    </row>
    <row r="6" spans="1:24" ht="12.75" customHeight="1" thickBot="1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4"/>
    </row>
    <row r="11" spans="1:24" s="3" customFormat="1" ht="12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3" customFormat="1" ht="12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3" customFormat="1" ht="12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3" customFormat="1" ht="12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3" customFormat="1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7" spans="1:24" s="3" customFormat="1" ht="12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3" customFormat="1" ht="12.7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s="3" customFormat="1" ht="12.7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</sheetData>
  <mergeCells count="2">
    <mergeCell ref="A1:K1"/>
    <mergeCell ref="A6:K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SUBSUM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Neider</dc:creator>
  <cp:lastModifiedBy>Kuczynski, Justin</cp:lastModifiedBy>
  <cp:lastPrinted>2022-10-31T17:10:25Z</cp:lastPrinted>
  <dcterms:created xsi:type="dcterms:W3CDTF">2006-03-16T14:41:48Z</dcterms:created>
  <dcterms:modified xsi:type="dcterms:W3CDTF">2024-02-01T16:17:37Z</dcterms:modified>
</cp:coreProperties>
</file>